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rnpike.iway\fs\user\siegler\Desktop\"/>
    </mc:Choice>
  </mc:AlternateContent>
  <xr:revisionPtr revIDLastSave="0" documentId="8_{8D57E67B-7F56-426C-B092-E5BE44EC221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UBMITTAL LIST" sheetId="4" r:id="rId1"/>
    <sheet name="Simple Summary" sheetId="5" r:id="rId2"/>
    <sheet name="FIRM NAMES" sheetId="6" r:id="rId3"/>
  </sheets>
  <definedNames>
    <definedName name="_xlnm._FilterDatabase" localSheetId="1" hidden="1">'Simple Summary'!$B$44:$B$45</definedName>
    <definedName name="_xlnm.Print_Area" localSheetId="1">'Simple Summary'!$A$1:$B$45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5" l="1"/>
  <c r="B12" i="5"/>
  <c r="B13" i="5"/>
  <c r="B14" i="5"/>
  <c r="B16" i="5"/>
  <c r="B17" i="5"/>
  <c r="B18" i="5"/>
  <c r="B15" i="5"/>
  <c r="B24" i="5"/>
  <c r="B31" i="5"/>
  <c r="A31" i="5" l="1"/>
  <c r="A20" i="5"/>
  <c r="B6" i="5"/>
  <c r="B33" i="5"/>
  <c r="B25" i="5"/>
  <c r="B23" i="5"/>
  <c r="B32" i="5"/>
  <c r="B34" i="5"/>
  <c r="A34" i="5" l="1"/>
  <c r="A28" i="5"/>
  <c r="A30" i="5"/>
  <c r="A33" i="5"/>
  <c r="A24" i="5"/>
  <c r="A32" i="5"/>
  <c r="A23" i="5"/>
  <c r="A25" i="5"/>
  <c r="A29" i="5"/>
</calcChain>
</file>

<file path=xl/sharedStrings.xml><?xml version="1.0" encoding="utf-8"?>
<sst xmlns="http://schemas.openxmlformats.org/spreadsheetml/2006/main" count="251" uniqueCount="231">
  <si>
    <t>RE:</t>
  </si>
  <si>
    <t>Pickering, Corts &amp; Summerson, Inc.</t>
  </si>
  <si>
    <t>PKB Engineering Corporation</t>
  </si>
  <si>
    <t>Arora and Associates, P.C.</t>
  </si>
  <si>
    <t>KS Engineers, P.C.</t>
  </si>
  <si>
    <t>Michael Baker International, Inc.</t>
  </si>
  <si>
    <t>Van Cleef Engineering Associates, LLC</t>
  </si>
  <si>
    <t>New Jersey Turnpike Authority</t>
  </si>
  <si>
    <t>TranSystems Corporation</t>
  </si>
  <si>
    <t>A.D. Marble &amp; Company</t>
  </si>
  <si>
    <t>a.servidone inc</t>
  </si>
  <si>
    <t>Advance Testing Company</t>
  </si>
  <si>
    <t>Advanced Infrastructure Design, Inc.</t>
  </si>
  <si>
    <t>Advantage Engineering Associates, P.C.</t>
  </si>
  <si>
    <t>AECOM Technical Services</t>
  </si>
  <si>
    <t>AEIS LLC</t>
  </si>
  <si>
    <t>AI Engineers, Inc.</t>
  </si>
  <si>
    <t>AKRF</t>
  </si>
  <si>
    <t>AMEC Environment &amp; Infrastructure, Inc.</t>
  </si>
  <si>
    <t>AmerCom Corporation</t>
  </si>
  <si>
    <t>Ammann &amp; Whitney Consulting Engineers, P.C.</t>
  </si>
  <si>
    <t>Amy S. Greene Environmental Consultants, Inc.</t>
  </si>
  <si>
    <t>Anser Advisory, LLC</t>
  </si>
  <si>
    <t>APTIM Environmental &amp; Infrastructure, LLC</t>
  </si>
  <si>
    <t>AREA Engineering, Inc.</t>
  </si>
  <si>
    <t>Armand Corporation</t>
  </si>
  <si>
    <t>Arora Engineers, Inc.</t>
  </si>
  <si>
    <t>Arup US, Inc.</t>
  </si>
  <si>
    <t>Arup USA, Inc</t>
  </si>
  <si>
    <t>ATANE Engineers, Architects and Land Surveyors, P.C.</t>
  </si>
  <si>
    <t>ATC Group Services LLC</t>
  </si>
  <si>
    <t>AtkinsRéalis USA Inc.</t>
  </si>
  <si>
    <t>BANC3, Inc.</t>
  </si>
  <si>
    <t>BEM Systems, Inc.</t>
  </si>
  <si>
    <t>Birdsall Services Group, Inc.</t>
  </si>
  <si>
    <t>BL Companies</t>
  </si>
  <si>
    <t>Boston &amp; Seeberger, PC</t>
  </si>
  <si>
    <t>Boswell Engineering</t>
  </si>
  <si>
    <t>Brinkerhoff Environmental Services, Inc.</t>
  </si>
  <si>
    <t>Buchart-Horn, Inc.</t>
  </si>
  <si>
    <t>Cardno TBE</t>
  </si>
  <si>
    <t>Cardno, Inc.</t>
  </si>
  <si>
    <t>CDM Smith Inc.</t>
  </si>
  <si>
    <t>CH2M HILL, Inc.</t>
  </si>
  <si>
    <t>CHA Consulting, Inc.</t>
  </si>
  <si>
    <t>Cherry, Weber &amp; Associates, P.C.</t>
  </si>
  <si>
    <t>Churchill Consulting Engineers, PC</t>
  </si>
  <si>
    <t>CME Associates</t>
  </si>
  <si>
    <t>Colliers Engineering &amp; Design, Inc.</t>
  </si>
  <si>
    <t>Control Point Associates, Inc</t>
  </si>
  <si>
    <t>COWI North America</t>
  </si>
  <si>
    <t>CSA Central Architects &amp; Engineers, P.C.</t>
  </si>
  <si>
    <t>D&amp;B Engineers and Architects, PC</t>
  </si>
  <si>
    <t>Davey Resource Group, Inc.</t>
  </si>
  <si>
    <t>Dewberry Engineers Inc.</t>
  </si>
  <si>
    <t>Distinct Engineering Solutions, Inc.</t>
  </si>
  <si>
    <t>DLB Associates Consulting Engineers, PC</t>
  </si>
  <si>
    <t>DMR Architects, P.C.</t>
  </si>
  <si>
    <t>Dresdner Robin Environmental Management, Inc.</t>
  </si>
  <si>
    <t>Duffy, Dolcy, McManus &amp; Roesch</t>
  </si>
  <si>
    <t>DW Smith Associates, LLC</t>
  </si>
  <si>
    <t>DY Consultants</t>
  </si>
  <si>
    <t>E2 Project Management, LLC</t>
  </si>
  <si>
    <t>Enovate Consulting, LLC</t>
  </si>
  <si>
    <t>EnTech Engineering, PC</t>
  </si>
  <si>
    <t>EnTech Enginnering of New Jersey, P.A.</t>
  </si>
  <si>
    <t>Enviro-Sciences (of Delaware), INc.</t>
  </si>
  <si>
    <t>Environmental Waste Management Associates, LLC</t>
  </si>
  <si>
    <t>Envirotactics, Inc.</t>
  </si>
  <si>
    <t>Envirotrac LTD.</t>
  </si>
  <si>
    <t>Envision Consultants Ltd.</t>
  </si>
  <si>
    <t>Epic Management, Inc</t>
  </si>
  <si>
    <t>Equity Environmental Engineering, LLC</t>
  </si>
  <si>
    <t>Excelsior Engineering Services, P.C.</t>
  </si>
  <si>
    <t>EYP Architecture &amp; Engineering of NJ, Inc.</t>
  </si>
  <si>
    <t>First Environment, Inc</t>
  </si>
  <si>
    <t>French &amp; Parrello Associates, P.A.</t>
  </si>
  <si>
    <t>Gannett Fleming, Inc.</t>
  </si>
  <si>
    <t>Garden State Engineering, Surveying and Planning, Inc.</t>
  </si>
  <si>
    <t>Garg Consulting Services, Inc.</t>
  </si>
  <si>
    <t>Gedeon Engineering, PC d/b/a Gedeon GRC Consulting</t>
  </si>
  <si>
    <t>GEI Consultants, Inc.</t>
  </si>
  <si>
    <t>Gensler</t>
  </si>
  <si>
    <t>Geocomp Corporation</t>
  </si>
  <si>
    <t>GeoStructures, Inc.</t>
  </si>
  <si>
    <t>Gilbane Building Company</t>
  </si>
  <si>
    <t>GM2 Associates, Inc.</t>
  </si>
  <si>
    <t>Greenman-Pedersen, Inc.</t>
  </si>
  <si>
    <t>GreenVest, LLC</t>
  </si>
  <si>
    <t>GREYHAWK</t>
  </si>
  <si>
    <t>GZA GeoEnvironmental, Inc</t>
  </si>
  <si>
    <t>H2M Associates, Inc.</t>
  </si>
  <si>
    <t>Haider Engineering, P.C.</t>
  </si>
  <si>
    <t>Haleyand Aldrich, Inc.</t>
  </si>
  <si>
    <t>Harbor Consultants Inc</t>
  </si>
  <si>
    <t>Hardesty &amp; Hanover Construction Services, LLC</t>
  </si>
  <si>
    <t>Hardesty &amp; Hanover, LLC</t>
  </si>
  <si>
    <t>Hartgen Archeological Associates, Inc</t>
  </si>
  <si>
    <t>HCR, LLC</t>
  </si>
  <si>
    <t>HDR Engineering, Inc.</t>
  </si>
  <si>
    <t>Hill International, Inc.</t>
  </si>
  <si>
    <t>HNTB Corporation</t>
  </si>
  <si>
    <t>IBI Group</t>
  </si>
  <si>
    <t>ICF Jones &amp; Stokes, Inc.</t>
  </si>
  <si>
    <t>IH Engineers, P.C.</t>
  </si>
  <si>
    <t>Info Tran Engineers, PC</t>
  </si>
  <si>
    <t>Infra Tech Engineering, LLC</t>
  </si>
  <si>
    <t>Inframap Corporation</t>
  </si>
  <si>
    <t>Infrastructure Engineering, Inc.</t>
  </si>
  <si>
    <t>International Bridge Technologies, Inc.</t>
  </si>
  <si>
    <t>J. Adamson Associates, LLC</t>
  </si>
  <si>
    <t>Jacobs Engineering Group Inc.</t>
  </si>
  <si>
    <t>Jay Shapiro &amp; Associates, Inc.</t>
  </si>
  <si>
    <t>Jenkins &amp; Grey LLC</t>
  </si>
  <si>
    <t>Jenny Engineering Corporation, Inc.</t>
  </si>
  <si>
    <t>Jersey Environmental Solutions</t>
  </si>
  <si>
    <t>Johnson, Mirmiran &amp; Thompson, Inc.</t>
  </si>
  <si>
    <t>Joseph Jingogli &amp; Son, Inc</t>
  </si>
  <si>
    <t>JPCL Engineering LLC</t>
  </si>
  <si>
    <t>KC Engineering and Land Surveying, P.C.</t>
  </si>
  <si>
    <t>Keating Environmental Management, Inc.</t>
  </si>
  <si>
    <t>Keller Engineers of New Jersey, LLC</t>
  </si>
  <si>
    <t>Key Environmental, Inc.</t>
  </si>
  <si>
    <t>Key-Tech</t>
  </si>
  <si>
    <t>Kimley-Horn and Associates, Inc.</t>
  </si>
  <si>
    <t>Kleinfelder East, Inc.</t>
  </si>
  <si>
    <t>KMA Consulting Engineers, Inc.</t>
  </si>
  <si>
    <t>KSE-JMT JV</t>
  </si>
  <si>
    <t>KSE/Tectonic - JV</t>
  </si>
  <si>
    <t>KTA-Tator, Inc.</t>
  </si>
  <si>
    <t>L.R. Kimball</t>
  </si>
  <si>
    <t>LAN Associates, Inc.</t>
  </si>
  <si>
    <t>Lend Lease (US) Construction LMB Inc.</t>
  </si>
  <si>
    <t>Lippincott Jacobs Consulting Engineers</t>
  </si>
  <si>
    <t>LiRo Engineers, Inc.</t>
  </si>
  <si>
    <t>LiRo Program and Construction Management, PC</t>
  </si>
  <si>
    <t>Louis Berger U.S., Inc.</t>
  </si>
  <si>
    <t>LS Engineering Associates Corporation</t>
  </si>
  <si>
    <t>M&amp;J Engineering, P.C.</t>
  </si>
  <si>
    <t>M-Tec Construction Services LLC</t>
  </si>
  <si>
    <t>Maitra Associates, P.C.</t>
  </si>
  <si>
    <t>MAKS Engineers, PC</t>
  </si>
  <si>
    <t>Malick &amp; Scherer, P.C.</t>
  </si>
  <si>
    <t>Mast Construction Services, Inc.</t>
  </si>
  <si>
    <t>Matrix New World Engineering, Inc.</t>
  </si>
  <si>
    <t>McCabe Environmental Services, LLC</t>
  </si>
  <si>
    <t>McCormick Taylor, Inc.</t>
  </si>
  <si>
    <t>McLaren Engineering Group</t>
  </si>
  <si>
    <t>McMahon Associates, Inc.</t>
  </si>
  <si>
    <t>MEGA Engineering, Inc.</t>
  </si>
  <si>
    <t>MFS Construction, LLC</t>
  </si>
  <si>
    <t>MFS Consulting Engineers &amp; Surveyor, DPC</t>
  </si>
  <si>
    <t>Modjeski &amp; Masters, Inc.</t>
  </si>
  <si>
    <t>Mott MacDonald LLC</t>
  </si>
  <si>
    <t>MP Engineers, P.C.</t>
  </si>
  <si>
    <t>Naik Consulting Group PC and KS Engineers, PC</t>
  </si>
  <si>
    <t>NAIK Consulting Group, P.C.</t>
  </si>
  <si>
    <t>Najarian Associates, Inc.</t>
  </si>
  <si>
    <t>Netta Architects, LLC</t>
  </si>
  <si>
    <t>Nobis Engineering, Inc</t>
  </si>
  <si>
    <t>Northeast CMT LLC t/a Lippincott Jacobs Consulting Engineers</t>
  </si>
  <si>
    <t>NV5,Inc.</t>
  </si>
  <si>
    <t>NV5-Architecture PC</t>
  </si>
  <si>
    <t>O&amp;S Associates, Inc</t>
  </si>
  <si>
    <t>Omsum Engineering, LLC</t>
  </si>
  <si>
    <t>PAK International Engineering &amp; Construction, Inc.</t>
  </si>
  <si>
    <t>PARS Environmental, Inc.</t>
  </si>
  <si>
    <t>Parsons Transportation Group, Inc.</t>
  </si>
  <si>
    <t>Partner Engineering and Science, Inc</t>
  </si>
  <si>
    <t>Paul Carpenter Associates, Inc.</t>
  </si>
  <si>
    <t>Paulus, Sokolowski &amp; Sartor, LLC.</t>
  </si>
  <si>
    <t>Paulus, Sokolowski and Sartor Engineering, PC</t>
  </si>
  <si>
    <t>Pennoni Associates, Inc.</t>
  </si>
  <si>
    <t>PK Engineering, P.C.</t>
  </si>
  <si>
    <t>PRIME AE Group, Inc.</t>
  </si>
  <si>
    <t>Promatech, Inc.</t>
  </si>
  <si>
    <t>QBS International, Inc.</t>
  </si>
  <si>
    <t>Remington &amp; Vernick Engineers</t>
  </si>
  <si>
    <t>Resolution Management Consultants, Inc</t>
  </si>
  <si>
    <t>Richard Grubb &amp; Associates, Inc.</t>
  </si>
  <si>
    <t>RIG Consulting, Inc.</t>
  </si>
  <si>
    <t>Robinson Aerial Surveys, Inc.</t>
  </si>
  <si>
    <t>Roof Maintenance Systems</t>
  </si>
  <si>
    <t>Ross &amp; Baruzzini, Inc.</t>
  </si>
  <si>
    <t>Rowan University</t>
  </si>
  <si>
    <t>S&amp;R Engineers, P.C.</t>
  </si>
  <si>
    <t>SA Engineering, LLC</t>
  </si>
  <si>
    <t>Sam Schwartz Engineering</t>
  </si>
  <si>
    <t>Shropshire Associates</t>
  </si>
  <si>
    <t>SI Engineering, PC</t>
  </si>
  <si>
    <t>SJH Engineering, P.C.</t>
  </si>
  <si>
    <t>Skanska USA Building, Inc.</t>
  </si>
  <si>
    <t>SM Design &amp; Consulting, PC</t>
  </si>
  <si>
    <t>SSP Architectural Group, Inc.</t>
  </si>
  <si>
    <t>Stantec Consulting Services, Inc.</t>
  </si>
  <si>
    <t>Studio 5 Partnership Architects/Planners, LLC</t>
  </si>
  <si>
    <t>STV Incorporated</t>
  </si>
  <si>
    <t>STV/JMT Joint Venture</t>
  </si>
  <si>
    <t>T&amp;M Associates</t>
  </si>
  <si>
    <t>T.Y. Lin International</t>
  </si>
  <si>
    <t>T2 UES, Inc.</t>
  </si>
  <si>
    <t>Taylor, Wiseman &amp; Taylor</t>
  </si>
  <si>
    <t>TechniQuest Corporation</t>
  </si>
  <si>
    <t>Tectonic Engineering Consultants, Geologists &amp; Land Surveyors D.P.C. Inc.</t>
  </si>
  <si>
    <t>Terracon Consultants Inc.</t>
  </si>
  <si>
    <t>The Louis Berger Group, Inc.</t>
  </si>
  <si>
    <t>THE ROCK BROOK CONSULTING Group</t>
  </si>
  <si>
    <t>The Temple Group, Inc</t>
  </si>
  <si>
    <t>Tishman Construction Corporation of New Jersey</t>
  </si>
  <si>
    <t>Traffic Planning and Design, Inc.</t>
  </si>
  <si>
    <t>TransCore ITS, LLC</t>
  </si>
  <si>
    <t>TRC Engineers, Inc.</t>
  </si>
  <si>
    <t>TRC Environmental Corporation</t>
  </si>
  <si>
    <t>Turner Construction Company</t>
  </si>
  <si>
    <t>Urban Engineers, Inc.</t>
  </si>
  <si>
    <t>USA Architects, Planners + Interior Designers, PA</t>
  </si>
  <si>
    <t>Van Note-Harvey Associates, P.C.</t>
  </si>
  <si>
    <t>Verina Consulting Group, LLC</t>
  </si>
  <si>
    <t>Vitetta Architects and Engineers LLC</t>
  </si>
  <si>
    <t>W.J. Castle P.E. and Associates P.C.</t>
  </si>
  <si>
    <t>Weidlinger Associates, Inc. Consulting Engineers</t>
  </si>
  <si>
    <t>Woodard &amp; Curran</t>
  </si>
  <si>
    <t>WSP USA Inc.</t>
  </si>
  <si>
    <t>Yezzi Associates, L.L.C.</t>
  </si>
  <si>
    <t>Yu &amp; Associates, Inc.</t>
  </si>
  <si>
    <t>And</t>
  </si>
  <si>
    <t xml:space="preserve"> </t>
  </si>
  <si>
    <t>Order for Professional Services No. P4075</t>
  </si>
  <si>
    <t>Order for Professional Services No. P4076</t>
  </si>
  <si>
    <t>Bridge Repairs and Resurfacing, MP 0 to 126 (2027-2028</t>
  </si>
  <si>
    <t>Bridge Repairs and Resurfacing, MP 126 to 127 (2027-2028)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</si>
</sst>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26"/>
      <color rgb="FF00826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4"/>
      </bottom>
      <diagonal/>
    </border>
  </borders>
  <cellStyleXfs count="49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" fillId="8" borderId="8" applyNumberFormat="0" applyFont="0" applyAlignment="0" applyProtection="0"/>
    <xf numFmtId="0" fontId="19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7" fillId="0" borderId="10" xfId="0" applyFont="1" applyBorder="1"/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9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2" xfId="44" xr:uid="{00000000-0005-0000-0000-00001B000000}"/>
    <cellStyle name="Currency 2" xfId="45" xr:uid="{00000000-0005-0000-0000-00001D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6" xr:uid="{00000000-0005-0000-0000-000028000000}"/>
    <cellStyle name="Normal 2 2" xfId="48" xr:uid="{00000000-0005-0000-0000-000029000000}"/>
    <cellStyle name="Normal 3" xfId="1" xr:uid="{00000000-0005-0000-0000-00002A000000}"/>
    <cellStyle name="Normal 4" xfId="43" xr:uid="{00000000-0005-0000-0000-00002B000000}"/>
    <cellStyle name="Note" xfId="16" builtinId="10" customBuiltin="1"/>
    <cellStyle name="Note 2" xfId="47" xr:uid="{00000000-0005-0000-0000-00002D000000}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388620</xdr:colOff>
      <xdr:row>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120224-6C16-43C0-BF0A-7B2EA87BC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54380" cy="7467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E6D7A-BF8C-49DD-946C-ACC23163FFD6}">
  <dimension ref="A1:C14"/>
  <sheetViews>
    <sheetView workbookViewId="0">
      <selection activeCell="A5" sqref="A5"/>
    </sheetView>
  </sheetViews>
  <sheetFormatPr defaultRowHeight="14.4" x14ac:dyDescent="0.3"/>
  <cols>
    <col min="1" max="1" width="81.44140625" customWidth="1"/>
    <col min="3" max="3" width="86.44140625" customWidth="1"/>
  </cols>
  <sheetData>
    <row r="1" spans="1:3" x14ac:dyDescent="0.3">
      <c r="A1" s="8" t="s">
        <v>226</v>
      </c>
      <c r="C1" s="8" t="s">
        <v>226</v>
      </c>
    </row>
    <row r="2" spans="1:3" x14ac:dyDescent="0.3">
      <c r="A2" s="8" t="s">
        <v>226</v>
      </c>
      <c r="C2" t="s">
        <v>227</v>
      </c>
    </row>
    <row r="3" spans="1:3" ht="15" thickBot="1" x14ac:dyDescent="0.35">
      <c r="A3" s="9" t="s">
        <v>226</v>
      </c>
      <c r="C3" t="s">
        <v>229</v>
      </c>
    </row>
    <row r="4" spans="1:3" ht="15" thickTop="1" x14ac:dyDescent="0.3">
      <c r="A4" t="s">
        <v>96</v>
      </c>
      <c r="C4" t="s">
        <v>226</v>
      </c>
    </row>
    <row r="5" spans="1:3" x14ac:dyDescent="0.3">
      <c r="A5" t="s">
        <v>194</v>
      </c>
      <c r="C5" t="s">
        <v>225</v>
      </c>
    </row>
    <row r="6" spans="1:3" x14ac:dyDescent="0.3">
      <c r="A6" t="s">
        <v>6</v>
      </c>
      <c r="C6" t="s">
        <v>226</v>
      </c>
    </row>
    <row r="7" spans="1:3" x14ac:dyDescent="0.3">
      <c r="A7" t="s">
        <v>222</v>
      </c>
    </row>
    <row r="8" spans="1:3" x14ac:dyDescent="0.3">
      <c r="A8" t="s">
        <v>226</v>
      </c>
      <c r="C8" t="s">
        <v>228</v>
      </c>
    </row>
    <row r="9" spans="1:3" x14ac:dyDescent="0.3">
      <c r="A9" t="s">
        <v>226</v>
      </c>
      <c r="C9" t="s">
        <v>230</v>
      </c>
    </row>
    <row r="10" spans="1:3" x14ac:dyDescent="0.3">
      <c r="A10" t="s">
        <v>226</v>
      </c>
      <c r="C10" t="s">
        <v>226</v>
      </c>
    </row>
    <row r="11" spans="1:3" x14ac:dyDescent="0.3">
      <c r="A11" t="s">
        <v>226</v>
      </c>
      <c r="C11" t="s">
        <v>226</v>
      </c>
    </row>
    <row r="12" spans="1:3" x14ac:dyDescent="0.3">
      <c r="A12" t="s">
        <v>226</v>
      </c>
      <c r="C12" t="s">
        <v>226</v>
      </c>
    </row>
    <row r="13" spans="1:3" x14ac:dyDescent="0.3">
      <c r="A13" t="s">
        <v>226</v>
      </c>
    </row>
    <row r="14" spans="1:3" x14ac:dyDescent="0.3">
      <c r="C14" t="s">
        <v>226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B007-9F7E-473D-93F9-9CE4F703B26D}">
  <dimension ref="A1:E48"/>
  <sheetViews>
    <sheetView tabSelected="1" view="pageBreakPreview" topLeftCell="A10" zoomScaleNormal="100" zoomScaleSheetLayoutView="100" workbookViewId="0">
      <selection activeCell="B28" sqref="B28"/>
    </sheetView>
  </sheetViews>
  <sheetFormatPr defaultColWidth="9.109375" defaultRowHeight="13.65" customHeight="1" x14ac:dyDescent="0.3"/>
  <cols>
    <col min="1" max="1" width="5.33203125" style="1" customWidth="1"/>
    <col min="2" max="2" width="82.33203125" style="1" customWidth="1"/>
    <col min="3" max="3" width="9.109375" style="1"/>
    <col min="4" max="4" width="9.6640625" style="1" bestFit="1" customWidth="1"/>
    <col min="5" max="16384" width="9.109375" style="1"/>
  </cols>
  <sheetData>
    <row r="1" spans="1:5" ht="13.65" customHeight="1" x14ac:dyDescent="0.3">
      <c r="A1" s="4"/>
      <c r="B1" s="10" t="s">
        <v>7</v>
      </c>
      <c r="C1" s="2"/>
      <c r="D1" s="3"/>
    </row>
    <row r="2" spans="1:5" ht="13.65" customHeight="1" x14ac:dyDescent="0.3">
      <c r="A2" s="4"/>
      <c r="B2" s="10"/>
      <c r="C2" s="2"/>
      <c r="D2" s="2"/>
      <c r="E2" s="2"/>
    </row>
    <row r="3" spans="1:5" ht="13.65" customHeight="1" x14ac:dyDescent="0.3">
      <c r="A3" s="4"/>
      <c r="B3" s="10"/>
      <c r="C3" s="2"/>
      <c r="D3" s="2"/>
      <c r="E3" s="2"/>
    </row>
    <row r="4" spans="1:5" ht="13.65" customHeight="1" x14ac:dyDescent="0.3">
      <c r="A4" s="4"/>
      <c r="B4" s="4"/>
      <c r="C4" s="2"/>
      <c r="D4" s="2"/>
      <c r="E4" s="2"/>
    </row>
    <row r="5" spans="1:5" ht="13.65" customHeight="1" x14ac:dyDescent="0.3">
      <c r="A5" s="4"/>
      <c r="B5" s="4"/>
      <c r="C5" s="2"/>
      <c r="D5" s="2"/>
      <c r="E5" s="2"/>
    </row>
    <row r="6" spans="1:5" ht="13.65" customHeight="1" x14ac:dyDescent="0.3">
      <c r="A6" s="5"/>
      <c r="B6" s="6">
        <f ca="1">TODAY()</f>
        <v>45951</v>
      </c>
      <c r="C6" s="2"/>
      <c r="D6" s="2"/>
      <c r="E6" s="2"/>
    </row>
    <row r="7" spans="1:5" ht="13.65" customHeight="1" x14ac:dyDescent="0.3">
      <c r="A7" s="5"/>
      <c r="B7" s="6"/>
      <c r="C7" s="2"/>
      <c r="D7" s="2"/>
      <c r="E7" s="2"/>
    </row>
    <row r="8" spans="1:5" ht="13.65" customHeight="1" x14ac:dyDescent="0.3">
      <c r="A8" s="5"/>
      <c r="B8" s="6"/>
      <c r="C8" s="2"/>
      <c r="D8" s="2"/>
      <c r="E8" s="2"/>
    </row>
    <row r="9" spans="1:5" ht="13.65" customHeight="1" x14ac:dyDescent="0.3">
      <c r="A9" s="5"/>
      <c r="B9" s="6"/>
      <c r="C9" s="2"/>
      <c r="D9" s="2"/>
      <c r="E9" s="2"/>
    </row>
    <row r="10" spans="1:5" ht="13.65" customHeight="1" x14ac:dyDescent="0.3">
      <c r="A10" s="5"/>
      <c r="B10" s="5"/>
      <c r="C10" s="2"/>
      <c r="D10" s="2"/>
      <c r="E10" s="2"/>
    </row>
    <row r="11" spans="1:5" ht="13.65" customHeight="1" x14ac:dyDescent="0.3">
      <c r="A11" s="5" t="s">
        <v>0</v>
      </c>
      <c r="B11" s="5" t="str">
        <f>IF('SUBMITTAL LIST'!C2="","",'SUBMITTAL LIST'!C2)</f>
        <v>Order for Professional Services No. P4075</v>
      </c>
      <c r="C11" s="2"/>
      <c r="D11" s="2"/>
      <c r="E11" s="2"/>
    </row>
    <row r="12" spans="1:5" ht="13.65" customHeight="1" x14ac:dyDescent="0.3">
      <c r="B12" s="5" t="str">
        <f>IF('SUBMITTAL LIST'!C3="","",'SUBMITTAL LIST'!C3)</f>
        <v>Bridge Repairs and Resurfacing, MP 0 to 126 (2027-2028</v>
      </c>
      <c r="C12" s="2"/>
      <c r="D12" s="2"/>
      <c r="E12" s="2"/>
    </row>
    <row r="13" spans="1:5" ht="13.65" customHeight="1" x14ac:dyDescent="0.3">
      <c r="A13" s="5"/>
      <c r="B13" s="5" t="str">
        <f>IF('SUBMITTAL LIST'!C4="","",'SUBMITTAL LIST'!C4)</f>
        <v xml:space="preserve"> </v>
      </c>
      <c r="C13" s="2"/>
      <c r="D13" s="2"/>
      <c r="E13" s="2"/>
    </row>
    <row r="14" spans="1:5" ht="13.65" customHeight="1" x14ac:dyDescent="0.3">
      <c r="A14" s="5"/>
      <c r="B14" s="5" t="str">
        <f>IF('SUBMITTAL LIST'!C5="","",'SUBMITTAL LIST'!C5)</f>
        <v>And</v>
      </c>
      <c r="C14" s="2"/>
      <c r="D14" s="2"/>
      <c r="E14" s="2"/>
    </row>
    <row r="15" spans="1:5" ht="13.65" customHeight="1" x14ac:dyDescent="0.3">
      <c r="A15" s="5"/>
      <c r="B15" s="5" t="str">
        <f>IF('SUBMITTAL LIST'!C8="","",'SUBMITTAL LIST'!C8)</f>
        <v>Order for Professional Services No. P4076</v>
      </c>
      <c r="C15" s="2"/>
      <c r="D15" s="2"/>
      <c r="E15" s="2"/>
    </row>
    <row r="16" spans="1:5" ht="13.65" customHeight="1" x14ac:dyDescent="0.3">
      <c r="A16" s="5"/>
      <c r="B16" s="5" t="str">
        <f>IF('SUBMITTAL LIST'!C9="","",'SUBMITTAL LIST'!C9)</f>
        <v>Bridge Repairs and Resurfacing, MP 126 to 127 (2027-2028)</v>
      </c>
      <c r="C16" s="2"/>
      <c r="D16" s="2"/>
      <c r="E16" s="2"/>
    </row>
    <row r="17" spans="1:5" ht="13.65" customHeight="1" x14ac:dyDescent="0.3">
      <c r="A17" s="5"/>
      <c r="B17" s="5" t="str">
        <f>IF('SUBMITTAL LIST'!C10="","",'SUBMITTAL LIST'!C10)</f>
        <v xml:space="preserve"> </v>
      </c>
      <c r="C17" s="2"/>
      <c r="D17" s="2"/>
      <c r="E17" s="2"/>
    </row>
    <row r="18" spans="1:5" ht="13.65" customHeight="1" x14ac:dyDescent="0.3">
      <c r="A18" s="5"/>
      <c r="B18" s="5" t="str">
        <f>IF('SUBMITTAL LIST'!C12="","",'SUBMITTAL LIST'!C12)</f>
        <v xml:space="preserve"> </v>
      </c>
      <c r="C18" s="2"/>
      <c r="D18" s="2"/>
      <c r="E18" s="2"/>
    </row>
    <row r="19" spans="1:5" ht="13.65" customHeight="1" x14ac:dyDescent="0.3">
      <c r="A19" s="5"/>
      <c r="B19" s="5"/>
      <c r="C19" s="2"/>
      <c r="D19" s="2"/>
      <c r="E19" s="2"/>
    </row>
    <row r="20" spans="1:5" ht="13.65" customHeight="1" x14ac:dyDescent="0.3">
      <c r="A20" s="11" t="str">
        <f ca="1">"On "&amp;TEXT(TODAY(),"MMMM DD, YYYY")&amp;", Expressions of Interest were received from the following prequalified firms by the deadline:"</f>
        <v>On October 21, 2025, Expressions of Interest were received from the following prequalified firms by the deadline:</v>
      </c>
      <c r="B20" s="11"/>
      <c r="C20" s="2"/>
      <c r="D20" s="2"/>
      <c r="E20" s="2"/>
    </row>
    <row r="21" spans="1:5" ht="13.65" customHeight="1" x14ac:dyDescent="0.3">
      <c r="A21" s="11"/>
      <c r="B21" s="11"/>
      <c r="C21" s="2"/>
      <c r="D21" s="2"/>
      <c r="E21" s="2"/>
    </row>
    <row r="22" spans="1:5" ht="13.65" customHeight="1" x14ac:dyDescent="0.3">
      <c r="A22" s="5"/>
      <c r="B22"/>
      <c r="C22" s="2"/>
      <c r="D22" s="2"/>
      <c r="E22" s="2"/>
    </row>
    <row r="23" spans="1:5" ht="14.4" x14ac:dyDescent="0.3">
      <c r="A23" s="5" t="str">
        <f ca="1">IF(B23=0,"","1.")</f>
        <v>1.</v>
      </c>
      <c r="B23" s="5" t="str">
        <f ca="1">VLOOKUP(INDIRECT("'SUBMITTAL LIST'!A4"),'FIRM NAMES'!A:A,1,TRUE)</f>
        <v>Hardesty &amp; Hanover, LLC</v>
      </c>
      <c r="C23" s="2"/>
      <c r="D23" s="2"/>
      <c r="E23" s="2"/>
    </row>
    <row r="24" spans="1:5" ht="14.4" x14ac:dyDescent="0.3">
      <c r="A24" s="5" t="str">
        <f ca="1">IF(B24=0,"","2.")</f>
        <v>2.</v>
      </c>
      <c r="B24" s="5" t="str">
        <f ca="1">VLOOKUP(INDIRECT("'SUBMITTAL LIST'!A5"),'FIRM NAMES'!A:A,1,TRUE)</f>
        <v>Stantec Consulting Services, Inc.</v>
      </c>
      <c r="C24" s="2"/>
    </row>
    <row r="25" spans="1:5" ht="14.4" x14ac:dyDescent="0.3">
      <c r="A25" s="5" t="str">
        <f ca="1">IF(B25=0,"","3.")</f>
        <v>3.</v>
      </c>
      <c r="B25" s="5" t="str">
        <f ca="1">VLOOKUP(INDIRECT("'SUBMITTAL LIST'!A6"),'FIRM NAMES'!A:A,1,TRUE)</f>
        <v>Van Cleef Engineering Associates, LLC</v>
      </c>
      <c r="C25" s="2"/>
    </row>
    <row r="26" spans="1:5" ht="14.4" x14ac:dyDescent="0.3">
      <c r="A26" s="5">
        <v>4</v>
      </c>
      <c r="B26" s="5" t="s">
        <v>222</v>
      </c>
      <c r="C26" s="2"/>
    </row>
    <row r="27" spans="1:5" ht="14.4" x14ac:dyDescent="0.3">
      <c r="A27" s="5"/>
      <c r="B27" s="5"/>
      <c r="C27" s="2"/>
    </row>
    <row r="28" spans="1:5" ht="14.4" x14ac:dyDescent="0.3">
      <c r="A28" s="5" t="str">
        <f>IF(B28=0,"","6.")</f>
        <v/>
      </c>
      <c r="B28" s="5"/>
      <c r="C28" s="2"/>
    </row>
    <row r="29" spans="1:5" ht="14.4" x14ac:dyDescent="0.3">
      <c r="A29" s="5" t="str">
        <f>IF(B29=0,"","7.")</f>
        <v/>
      </c>
      <c r="B29" s="5"/>
      <c r="C29" s="2"/>
    </row>
    <row r="30" spans="1:5" ht="13.65" customHeight="1" x14ac:dyDescent="0.3">
      <c r="A30" s="5" t="str">
        <f>IF(B30=0,"","8.")</f>
        <v/>
      </c>
      <c r="B30" s="5"/>
      <c r="C30" s="2"/>
    </row>
    <row r="31" spans="1:5" ht="13.65" customHeight="1" x14ac:dyDescent="0.3">
      <c r="A31" s="5" t="e">
        <f ca="1">IF(B31=0,"","9.")</f>
        <v>#N/A</v>
      </c>
      <c r="B31" s="5" t="e">
        <f ca="1">VLOOKUP(INDIRECT("'SUBMITTAL LIST'!A12"),'FIRM NAMES'!A:A,1,TRUE)</f>
        <v>#N/A</v>
      </c>
      <c r="C31" s="2"/>
    </row>
    <row r="32" spans="1:5" ht="13.65" customHeight="1" x14ac:dyDescent="0.3">
      <c r="A32" s="5" t="e">
        <f ca="1">IF(B32=0,"","10.")</f>
        <v>#N/A</v>
      </c>
      <c r="B32" s="5" t="e">
        <f ca="1">VLOOKUP(INDIRECT("'SUBMITTAL LIST'!A13"),'FIRM NAMES'!A:A,1,TRUE)</f>
        <v>#N/A</v>
      </c>
      <c r="C32" s="2"/>
    </row>
    <row r="33" spans="1:5" ht="13.65" customHeight="1" x14ac:dyDescent="0.3">
      <c r="A33" s="5" t="e">
        <f ca="1">IF(B33=0,"","11.")</f>
        <v>#N/A</v>
      </c>
      <c r="B33" s="5" t="e">
        <f ca="1">VLOOKUP(INDIRECT("'SUBMITTAL LIST'!A14"),'FIRM NAMES'!A:A,1,TRUE)</f>
        <v>#N/A</v>
      </c>
      <c r="C33" s="2"/>
    </row>
    <row r="34" spans="1:5" ht="13.65" customHeight="1" x14ac:dyDescent="0.3">
      <c r="A34" s="5" t="e">
        <f ca="1">IF(B34=0,"","12.")</f>
        <v>#N/A</v>
      </c>
      <c r="B34" s="5" t="e">
        <f ca="1">VLOOKUP(INDIRECT("'SUBMITTAL LIST'!A15"),'FIRM NAMES'!A:A,1,TRUE)</f>
        <v>#N/A</v>
      </c>
      <c r="C34" s="2"/>
    </row>
    <row r="35" spans="1:5" ht="13.65" customHeight="1" x14ac:dyDescent="0.3">
      <c r="A35" s="7"/>
      <c r="B35" s="5"/>
      <c r="C35" s="2"/>
    </row>
    <row r="36" spans="1:5" ht="13.65" customHeight="1" x14ac:dyDescent="0.3">
      <c r="A36"/>
      <c r="C36" s="2"/>
    </row>
    <row r="37" spans="1:5" ht="13.65" customHeight="1" x14ac:dyDescent="0.3">
      <c r="A37"/>
      <c r="C37" s="2"/>
    </row>
    <row r="38" spans="1:5" ht="13.65" customHeight="1" x14ac:dyDescent="0.3">
      <c r="A38"/>
      <c r="C38" s="2"/>
    </row>
    <row r="39" spans="1:5" ht="13.65" customHeight="1" x14ac:dyDescent="0.3">
      <c r="A39"/>
      <c r="C39" s="2"/>
    </row>
    <row r="40" spans="1:5" ht="13.65" customHeight="1" x14ac:dyDescent="0.3">
      <c r="A40"/>
      <c r="C40" s="2"/>
    </row>
    <row r="41" spans="1:5" ht="13.65" customHeight="1" x14ac:dyDescent="0.3">
      <c r="A41"/>
      <c r="C41" s="2"/>
      <c r="D41" s="2"/>
      <c r="E41" s="2"/>
    </row>
    <row r="42" spans="1:5" ht="13.65" customHeight="1" x14ac:dyDescent="0.3">
      <c r="A42"/>
      <c r="C42" s="2"/>
      <c r="D42" s="2"/>
      <c r="E42" s="2"/>
    </row>
    <row r="43" spans="1:5" ht="13.65" customHeight="1" x14ac:dyDescent="0.3">
      <c r="A43"/>
      <c r="B43"/>
      <c r="C43" s="2"/>
      <c r="D43" s="2"/>
      <c r="E43" s="2"/>
    </row>
    <row r="44" spans="1:5" ht="13.65" customHeight="1" x14ac:dyDescent="0.3">
      <c r="A44"/>
      <c r="B44"/>
      <c r="C44" s="2"/>
      <c r="D44" s="2"/>
      <c r="E44" s="2"/>
    </row>
    <row r="45" spans="1:5" ht="13.65" customHeight="1" x14ac:dyDescent="0.3">
      <c r="B45"/>
      <c r="C45" s="2"/>
      <c r="D45" s="2"/>
      <c r="E45" s="2"/>
    </row>
    <row r="46" spans="1:5" ht="13.65" customHeight="1" x14ac:dyDescent="0.3">
      <c r="A46" s="5"/>
    </row>
    <row r="47" spans="1:5" ht="13.65" customHeight="1" x14ac:dyDescent="0.3">
      <c r="A47" s="5"/>
    </row>
    <row r="48" spans="1:5" ht="13.65" customHeight="1" x14ac:dyDescent="0.3">
      <c r="A48" s="5"/>
    </row>
  </sheetData>
  <mergeCells count="2">
    <mergeCell ref="B1:B3"/>
    <mergeCell ref="A20:B21"/>
  </mergeCells>
  <conditionalFormatting sqref="A23:B34">
    <cfRule type="containsErrors" dxfId="0" priority="2">
      <formula>ISERROR(A23)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BAF3-3623-4DA3-8094-7D2CA8230040}">
  <dimension ref="A1:A223"/>
  <sheetViews>
    <sheetView topLeftCell="A178" workbookViewId="0">
      <selection activeCell="A191" sqref="A191"/>
    </sheetView>
  </sheetViews>
  <sheetFormatPr defaultRowHeight="14.4" x14ac:dyDescent="0.3"/>
  <cols>
    <col min="1" max="1" width="61.6640625" bestFit="1" customWidth="1"/>
  </cols>
  <sheetData>
    <row r="1" spans="1:1" x14ac:dyDescent="0.3">
      <c r="A1" t="s">
        <v>9</v>
      </c>
    </row>
    <row r="2" spans="1:1" x14ac:dyDescent="0.3">
      <c r="A2" t="s">
        <v>10</v>
      </c>
    </row>
    <row r="3" spans="1:1" x14ac:dyDescent="0.3">
      <c r="A3" t="s">
        <v>11</v>
      </c>
    </row>
    <row r="4" spans="1:1" x14ac:dyDescent="0.3">
      <c r="A4" t="s">
        <v>12</v>
      </c>
    </row>
    <row r="5" spans="1:1" x14ac:dyDescent="0.3">
      <c r="A5" t="s">
        <v>13</v>
      </c>
    </row>
    <row r="6" spans="1:1" x14ac:dyDescent="0.3">
      <c r="A6" t="s">
        <v>14</v>
      </c>
    </row>
    <row r="7" spans="1:1" x14ac:dyDescent="0.3">
      <c r="A7" t="s">
        <v>15</v>
      </c>
    </row>
    <row r="8" spans="1:1" x14ac:dyDescent="0.3">
      <c r="A8" t="s">
        <v>16</v>
      </c>
    </row>
    <row r="9" spans="1:1" x14ac:dyDescent="0.3">
      <c r="A9" t="s">
        <v>17</v>
      </c>
    </row>
    <row r="10" spans="1:1" x14ac:dyDescent="0.3">
      <c r="A10" t="s">
        <v>18</v>
      </c>
    </row>
    <row r="11" spans="1:1" x14ac:dyDescent="0.3">
      <c r="A11" t="s">
        <v>19</v>
      </c>
    </row>
    <row r="12" spans="1:1" x14ac:dyDescent="0.3">
      <c r="A12" t="s">
        <v>20</v>
      </c>
    </row>
    <row r="13" spans="1:1" x14ac:dyDescent="0.3">
      <c r="A13" t="s">
        <v>21</v>
      </c>
    </row>
    <row r="14" spans="1:1" x14ac:dyDescent="0.3">
      <c r="A14" t="s">
        <v>22</v>
      </c>
    </row>
    <row r="15" spans="1:1" x14ac:dyDescent="0.3">
      <c r="A15" t="s">
        <v>23</v>
      </c>
    </row>
    <row r="16" spans="1:1" x14ac:dyDescent="0.3">
      <c r="A16" t="s">
        <v>24</v>
      </c>
    </row>
    <row r="17" spans="1:1" x14ac:dyDescent="0.3">
      <c r="A17" t="s">
        <v>25</v>
      </c>
    </row>
    <row r="18" spans="1:1" x14ac:dyDescent="0.3">
      <c r="A18" t="s">
        <v>3</v>
      </c>
    </row>
    <row r="19" spans="1:1" x14ac:dyDescent="0.3">
      <c r="A19" t="s">
        <v>26</v>
      </c>
    </row>
    <row r="20" spans="1:1" x14ac:dyDescent="0.3">
      <c r="A20" t="s">
        <v>27</v>
      </c>
    </row>
    <row r="21" spans="1:1" x14ac:dyDescent="0.3">
      <c r="A21" t="s">
        <v>28</v>
      </c>
    </row>
    <row r="22" spans="1:1" x14ac:dyDescent="0.3">
      <c r="A22" t="s">
        <v>29</v>
      </c>
    </row>
    <row r="23" spans="1:1" x14ac:dyDescent="0.3">
      <c r="A23" t="s">
        <v>30</v>
      </c>
    </row>
    <row r="24" spans="1:1" x14ac:dyDescent="0.3">
      <c r="A24" t="s">
        <v>31</v>
      </c>
    </row>
    <row r="25" spans="1:1" x14ac:dyDescent="0.3">
      <c r="A25" t="s">
        <v>32</v>
      </c>
    </row>
    <row r="26" spans="1:1" x14ac:dyDescent="0.3">
      <c r="A26" t="s">
        <v>33</v>
      </c>
    </row>
    <row r="27" spans="1:1" x14ac:dyDescent="0.3">
      <c r="A27" t="s">
        <v>34</v>
      </c>
    </row>
    <row r="28" spans="1:1" x14ac:dyDescent="0.3">
      <c r="A28" t="s">
        <v>35</v>
      </c>
    </row>
    <row r="29" spans="1:1" x14ac:dyDescent="0.3">
      <c r="A29" t="s">
        <v>36</v>
      </c>
    </row>
    <row r="30" spans="1:1" x14ac:dyDescent="0.3">
      <c r="A30" t="s">
        <v>37</v>
      </c>
    </row>
    <row r="31" spans="1:1" x14ac:dyDescent="0.3">
      <c r="A31" t="s">
        <v>38</v>
      </c>
    </row>
    <row r="32" spans="1:1" x14ac:dyDescent="0.3">
      <c r="A32" t="s">
        <v>39</v>
      </c>
    </row>
    <row r="33" spans="1:1" x14ac:dyDescent="0.3">
      <c r="A33" t="s">
        <v>40</v>
      </c>
    </row>
    <row r="34" spans="1:1" x14ac:dyDescent="0.3">
      <c r="A34" t="s">
        <v>41</v>
      </c>
    </row>
    <row r="35" spans="1:1" x14ac:dyDescent="0.3">
      <c r="A35" t="s">
        <v>42</v>
      </c>
    </row>
    <row r="36" spans="1:1" x14ac:dyDescent="0.3">
      <c r="A36" t="s">
        <v>43</v>
      </c>
    </row>
    <row r="37" spans="1:1" x14ac:dyDescent="0.3">
      <c r="A37" t="s">
        <v>44</v>
      </c>
    </row>
    <row r="38" spans="1:1" x14ac:dyDescent="0.3">
      <c r="A38" t="s">
        <v>45</v>
      </c>
    </row>
    <row r="39" spans="1:1" x14ac:dyDescent="0.3">
      <c r="A39" t="s">
        <v>46</v>
      </c>
    </row>
    <row r="40" spans="1:1" x14ac:dyDescent="0.3">
      <c r="A40" t="s">
        <v>47</v>
      </c>
    </row>
    <row r="41" spans="1:1" x14ac:dyDescent="0.3">
      <c r="A41" t="s">
        <v>48</v>
      </c>
    </row>
    <row r="42" spans="1:1" x14ac:dyDescent="0.3">
      <c r="A42" t="s">
        <v>49</v>
      </c>
    </row>
    <row r="43" spans="1:1" x14ac:dyDescent="0.3">
      <c r="A43" t="s">
        <v>50</v>
      </c>
    </row>
    <row r="44" spans="1:1" x14ac:dyDescent="0.3">
      <c r="A44" t="s">
        <v>51</v>
      </c>
    </row>
    <row r="45" spans="1:1" x14ac:dyDescent="0.3">
      <c r="A45" t="s">
        <v>52</v>
      </c>
    </row>
    <row r="46" spans="1:1" x14ac:dyDescent="0.3">
      <c r="A46" t="s">
        <v>53</v>
      </c>
    </row>
    <row r="47" spans="1:1" x14ac:dyDescent="0.3">
      <c r="A47" t="s">
        <v>54</v>
      </c>
    </row>
    <row r="48" spans="1:1" x14ac:dyDescent="0.3">
      <c r="A48" t="s">
        <v>55</v>
      </c>
    </row>
    <row r="49" spans="1:1" x14ac:dyDescent="0.3">
      <c r="A49" t="s">
        <v>56</v>
      </c>
    </row>
    <row r="50" spans="1:1" x14ac:dyDescent="0.3">
      <c r="A50" t="s">
        <v>57</v>
      </c>
    </row>
    <row r="51" spans="1:1" x14ac:dyDescent="0.3">
      <c r="A51" t="s">
        <v>58</v>
      </c>
    </row>
    <row r="52" spans="1:1" x14ac:dyDescent="0.3">
      <c r="A52" t="s">
        <v>59</v>
      </c>
    </row>
    <row r="53" spans="1:1" x14ac:dyDescent="0.3">
      <c r="A53" t="s">
        <v>60</v>
      </c>
    </row>
    <row r="54" spans="1:1" x14ac:dyDescent="0.3">
      <c r="A54" t="s">
        <v>61</v>
      </c>
    </row>
    <row r="55" spans="1:1" x14ac:dyDescent="0.3">
      <c r="A55" t="s">
        <v>62</v>
      </c>
    </row>
    <row r="56" spans="1:1" x14ac:dyDescent="0.3">
      <c r="A56" t="s">
        <v>63</v>
      </c>
    </row>
    <row r="57" spans="1:1" x14ac:dyDescent="0.3">
      <c r="A57" t="s">
        <v>64</v>
      </c>
    </row>
    <row r="58" spans="1:1" x14ac:dyDescent="0.3">
      <c r="A58" t="s">
        <v>65</v>
      </c>
    </row>
    <row r="59" spans="1:1" x14ac:dyDescent="0.3">
      <c r="A59" t="s">
        <v>66</v>
      </c>
    </row>
    <row r="60" spans="1:1" x14ac:dyDescent="0.3">
      <c r="A60" t="s">
        <v>67</v>
      </c>
    </row>
    <row r="61" spans="1:1" x14ac:dyDescent="0.3">
      <c r="A61" t="s">
        <v>68</v>
      </c>
    </row>
    <row r="62" spans="1:1" x14ac:dyDescent="0.3">
      <c r="A62" t="s">
        <v>69</v>
      </c>
    </row>
    <row r="63" spans="1:1" x14ac:dyDescent="0.3">
      <c r="A63" t="s">
        <v>70</v>
      </c>
    </row>
    <row r="64" spans="1:1" x14ac:dyDescent="0.3">
      <c r="A64" t="s">
        <v>71</v>
      </c>
    </row>
    <row r="65" spans="1:1" x14ac:dyDescent="0.3">
      <c r="A65" t="s">
        <v>72</v>
      </c>
    </row>
    <row r="66" spans="1:1" x14ac:dyDescent="0.3">
      <c r="A66" t="s">
        <v>73</v>
      </c>
    </row>
    <row r="67" spans="1:1" x14ac:dyDescent="0.3">
      <c r="A67" t="s">
        <v>74</v>
      </c>
    </row>
    <row r="68" spans="1:1" x14ac:dyDescent="0.3">
      <c r="A68" t="s">
        <v>75</v>
      </c>
    </row>
    <row r="69" spans="1:1" x14ac:dyDescent="0.3">
      <c r="A69" t="s">
        <v>76</v>
      </c>
    </row>
    <row r="70" spans="1:1" x14ac:dyDescent="0.3">
      <c r="A70" t="s">
        <v>77</v>
      </c>
    </row>
    <row r="71" spans="1:1" x14ac:dyDescent="0.3">
      <c r="A71" t="s">
        <v>78</v>
      </c>
    </row>
    <row r="72" spans="1:1" x14ac:dyDescent="0.3">
      <c r="A72" t="s">
        <v>79</v>
      </c>
    </row>
    <row r="73" spans="1:1" x14ac:dyDescent="0.3">
      <c r="A73" t="s">
        <v>80</v>
      </c>
    </row>
    <row r="74" spans="1:1" x14ac:dyDescent="0.3">
      <c r="A74" t="s">
        <v>81</v>
      </c>
    </row>
    <row r="75" spans="1:1" x14ac:dyDescent="0.3">
      <c r="A75" t="s">
        <v>82</v>
      </c>
    </row>
    <row r="76" spans="1:1" x14ac:dyDescent="0.3">
      <c r="A76" t="s">
        <v>83</v>
      </c>
    </row>
    <row r="77" spans="1:1" x14ac:dyDescent="0.3">
      <c r="A77" t="s">
        <v>84</v>
      </c>
    </row>
    <row r="78" spans="1:1" x14ac:dyDescent="0.3">
      <c r="A78" t="s">
        <v>85</v>
      </c>
    </row>
    <row r="79" spans="1:1" x14ac:dyDescent="0.3">
      <c r="A79" t="s">
        <v>86</v>
      </c>
    </row>
    <row r="80" spans="1:1" x14ac:dyDescent="0.3">
      <c r="A80" t="s">
        <v>87</v>
      </c>
    </row>
    <row r="81" spans="1:1" x14ac:dyDescent="0.3">
      <c r="A81" t="s">
        <v>88</v>
      </c>
    </row>
    <row r="82" spans="1:1" x14ac:dyDescent="0.3">
      <c r="A82" t="s">
        <v>89</v>
      </c>
    </row>
    <row r="83" spans="1:1" x14ac:dyDescent="0.3">
      <c r="A83" t="s">
        <v>90</v>
      </c>
    </row>
    <row r="84" spans="1:1" x14ac:dyDescent="0.3">
      <c r="A84" t="s">
        <v>91</v>
      </c>
    </row>
    <row r="85" spans="1:1" x14ac:dyDescent="0.3">
      <c r="A85" t="s">
        <v>92</v>
      </c>
    </row>
    <row r="86" spans="1:1" x14ac:dyDescent="0.3">
      <c r="A86" t="s">
        <v>93</v>
      </c>
    </row>
    <row r="87" spans="1:1" x14ac:dyDescent="0.3">
      <c r="A87" t="s">
        <v>94</v>
      </c>
    </row>
    <row r="88" spans="1:1" x14ac:dyDescent="0.3">
      <c r="A88" t="s">
        <v>95</v>
      </c>
    </row>
    <row r="89" spans="1:1" x14ac:dyDescent="0.3">
      <c r="A89" t="s">
        <v>96</v>
      </c>
    </row>
    <row r="90" spans="1:1" x14ac:dyDescent="0.3">
      <c r="A90" t="s">
        <v>97</v>
      </c>
    </row>
    <row r="91" spans="1:1" x14ac:dyDescent="0.3">
      <c r="A91" t="s">
        <v>98</v>
      </c>
    </row>
    <row r="92" spans="1:1" x14ac:dyDescent="0.3">
      <c r="A92" t="s">
        <v>99</v>
      </c>
    </row>
    <row r="93" spans="1:1" x14ac:dyDescent="0.3">
      <c r="A93" t="s">
        <v>100</v>
      </c>
    </row>
    <row r="94" spans="1:1" x14ac:dyDescent="0.3">
      <c r="A94" t="s">
        <v>101</v>
      </c>
    </row>
    <row r="95" spans="1:1" x14ac:dyDescent="0.3">
      <c r="A95" t="s">
        <v>102</v>
      </c>
    </row>
    <row r="96" spans="1:1" x14ac:dyDescent="0.3">
      <c r="A96" t="s">
        <v>103</v>
      </c>
    </row>
    <row r="97" spans="1:1" x14ac:dyDescent="0.3">
      <c r="A97" t="s">
        <v>104</v>
      </c>
    </row>
    <row r="98" spans="1:1" x14ac:dyDescent="0.3">
      <c r="A98" t="s">
        <v>105</v>
      </c>
    </row>
    <row r="99" spans="1:1" x14ac:dyDescent="0.3">
      <c r="A99" t="s">
        <v>106</v>
      </c>
    </row>
    <row r="100" spans="1:1" x14ac:dyDescent="0.3">
      <c r="A100" t="s">
        <v>107</v>
      </c>
    </row>
    <row r="101" spans="1:1" x14ac:dyDescent="0.3">
      <c r="A101" t="s">
        <v>108</v>
      </c>
    </row>
    <row r="102" spans="1:1" x14ac:dyDescent="0.3">
      <c r="A102" t="s">
        <v>109</v>
      </c>
    </row>
    <row r="103" spans="1:1" x14ac:dyDescent="0.3">
      <c r="A103" t="s">
        <v>110</v>
      </c>
    </row>
    <row r="104" spans="1:1" x14ac:dyDescent="0.3">
      <c r="A104" t="s">
        <v>111</v>
      </c>
    </row>
    <row r="105" spans="1:1" x14ac:dyDescent="0.3">
      <c r="A105" t="s">
        <v>112</v>
      </c>
    </row>
    <row r="106" spans="1:1" x14ac:dyDescent="0.3">
      <c r="A106" t="s">
        <v>113</v>
      </c>
    </row>
    <row r="107" spans="1:1" x14ac:dyDescent="0.3">
      <c r="A107" t="s">
        <v>114</v>
      </c>
    </row>
    <row r="108" spans="1:1" x14ac:dyDescent="0.3">
      <c r="A108" t="s">
        <v>115</v>
      </c>
    </row>
    <row r="109" spans="1:1" x14ac:dyDescent="0.3">
      <c r="A109" t="s">
        <v>116</v>
      </c>
    </row>
    <row r="110" spans="1:1" x14ac:dyDescent="0.3">
      <c r="A110" t="s">
        <v>117</v>
      </c>
    </row>
    <row r="111" spans="1:1" x14ac:dyDescent="0.3">
      <c r="A111" t="s">
        <v>118</v>
      </c>
    </row>
    <row r="112" spans="1:1" x14ac:dyDescent="0.3">
      <c r="A112" t="s">
        <v>119</v>
      </c>
    </row>
    <row r="113" spans="1:1" x14ac:dyDescent="0.3">
      <c r="A113" t="s">
        <v>120</v>
      </c>
    </row>
    <row r="114" spans="1:1" x14ac:dyDescent="0.3">
      <c r="A114" t="s">
        <v>121</v>
      </c>
    </row>
    <row r="115" spans="1:1" x14ac:dyDescent="0.3">
      <c r="A115" t="s">
        <v>122</v>
      </c>
    </row>
    <row r="116" spans="1:1" x14ac:dyDescent="0.3">
      <c r="A116" t="s">
        <v>123</v>
      </c>
    </row>
    <row r="117" spans="1:1" x14ac:dyDescent="0.3">
      <c r="A117" t="s">
        <v>124</v>
      </c>
    </row>
    <row r="118" spans="1:1" x14ac:dyDescent="0.3">
      <c r="A118" t="s">
        <v>125</v>
      </c>
    </row>
    <row r="119" spans="1:1" x14ac:dyDescent="0.3">
      <c r="A119" t="s">
        <v>126</v>
      </c>
    </row>
    <row r="120" spans="1:1" x14ac:dyDescent="0.3">
      <c r="A120" t="s">
        <v>4</v>
      </c>
    </row>
    <row r="121" spans="1:1" x14ac:dyDescent="0.3">
      <c r="A121" t="s">
        <v>127</v>
      </c>
    </row>
    <row r="122" spans="1:1" x14ac:dyDescent="0.3">
      <c r="A122" t="s">
        <v>128</v>
      </c>
    </row>
    <row r="123" spans="1:1" x14ac:dyDescent="0.3">
      <c r="A123" t="s">
        <v>129</v>
      </c>
    </row>
    <row r="124" spans="1:1" x14ac:dyDescent="0.3">
      <c r="A124" t="s">
        <v>130</v>
      </c>
    </row>
    <row r="125" spans="1:1" x14ac:dyDescent="0.3">
      <c r="A125" t="s">
        <v>131</v>
      </c>
    </row>
    <row r="126" spans="1:1" x14ac:dyDescent="0.3">
      <c r="A126" t="s">
        <v>132</v>
      </c>
    </row>
    <row r="127" spans="1:1" x14ac:dyDescent="0.3">
      <c r="A127" t="s">
        <v>133</v>
      </c>
    </row>
    <row r="128" spans="1:1" x14ac:dyDescent="0.3">
      <c r="A128" t="s">
        <v>134</v>
      </c>
    </row>
    <row r="129" spans="1:1" x14ac:dyDescent="0.3">
      <c r="A129" t="s">
        <v>135</v>
      </c>
    </row>
    <row r="130" spans="1:1" x14ac:dyDescent="0.3">
      <c r="A130" t="s">
        <v>136</v>
      </c>
    </row>
    <row r="131" spans="1:1" x14ac:dyDescent="0.3">
      <c r="A131" t="s">
        <v>137</v>
      </c>
    </row>
    <row r="132" spans="1:1" x14ac:dyDescent="0.3">
      <c r="A132" t="s">
        <v>138</v>
      </c>
    </row>
    <row r="133" spans="1:1" x14ac:dyDescent="0.3">
      <c r="A133" t="s">
        <v>139</v>
      </c>
    </row>
    <row r="134" spans="1:1" x14ac:dyDescent="0.3">
      <c r="A134" t="s">
        <v>140</v>
      </c>
    </row>
    <row r="135" spans="1:1" x14ac:dyDescent="0.3">
      <c r="A135" t="s">
        <v>141</v>
      </c>
    </row>
    <row r="136" spans="1:1" x14ac:dyDescent="0.3">
      <c r="A136" t="s">
        <v>142</v>
      </c>
    </row>
    <row r="137" spans="1:1" x14ac:dyDescent="0.3">
      <c r="A137" t="s">
        <v>143</v>
      </c>
    </row>
    <row r="138" spans="1:1" x14ac:dyDescent="0.3">
      <c r="A138" t="s">
        <v>144</v>
      </c>
    </row>
    <row r="139" spans="1:1" x14ac:dyDescent="0.3">
      <c r="A139" t="s">
        <v>145</v>
      </c>
    </row>
    <row r="140" spans="1:1" x14ac:dyDescent="0.3">
      <c r="A140" t="s">
        <v>146</v>
      </c>
    </row>
    <row r="141" spans="1:1" x14ac:dyDescent="0.3">
      <c r="A141" t="s">
        <v>147</v>
      </c>
    </row>
    <row r="142" spans="1:1" x14ac:dyDescent="0.3">
      <c r="A142" t="s">
        <v>148</v>
      </c>
    </row>
    <row r="143" spans="1:1" x14ac:dyDescent="0.3">
      <c r="A143" t="s">
        <v>149</v>
      </c>
    </row>
    <row r="144" spans="1:1" x14ac:dyDescent="0.3">
      <c r="A144" t="s">
        <v>150</v>
      </c>
    </row>
    <row r="145" spans="1:1" x14ac:dyDescent="0.3">
      <c r="A145" t="s">
        <v>151</v>
      </c>
    </row>
    <row r="146" spans="1:1" x14ac:dyDescent="0.3">
      <c r="A146" t="s">
        <v>5</v>
      </c>
    </row>
    <row r="147" spans="1:1" x14ac:dyDescent="0.3">
      <c r="A147" t="s">
        <v>152</v>
      </c>
    </row>
    <row r="148" spans="1:1" x14ac:dyDescent="0.3">
      <c r="A148" t="s">
        <v>153</v>
      </c>
    </row>
    <row r="149" spans="1:1" x14ac:dyDescent="0.3">
      <c r="A149" t="s">
        <v>154</v>
      </c>
    </row>
    <row r="150" spans="1:1" x14ac:dyDescent="0.3">
      <c r="A150" t="s">
        <v>155</v>
      </c>
    </row>
    <row r="151" spans="1:1" x14ac:dyDescent="0.3">
      <c r="A151" t="s">
        <v>156</v>
      </c>
    </row>
    <row r="152" spans="1:1" x14ac:dyDescent="0.3">
      <c r="A152" t="s">
        <v>157</v>
      </c>
    </row>
    <row r="153" spans="1:1" x14ac:dyDescent="0.3">
      <c r="A153" t="s">
        <v>158</v>
      </c>
    </row>
    <row r="154" spans="1:1" x14ac:dyDescent="0.3">
      <c r="A154" t="s">
        <v>159</v>
      </c>
    </row>
    <row r="155" spans="1:1" x14ac:dyDescent="0.3">
      <c r="A155" t="s">
        <v>160</v>
      </c>
    </row>
    <row r="156" spans="1:1" x14ac:dyDescent="0.3">
      <c r="A156" t="s">
        <v>161</v>
      </c>
    </row>
    <row r="157" spans="1:1" x14ac:dyDescent="0.3">
      <c r="A157" t="s">
        <v>162</v>
      </c>
    </row>
    <row r="158" spans="1:1" x14ac:dyDescent="0.3">
      <c r="A158" t="s">
        <v>163</v>
      </c>
    </row>
    <row r="159" spans="1:1" x14ac:dyDescent="0.3">
      <c r="A159" t="s">
        <v>164</v>
      </c>
    </row>
    <row r="160" spans="1:1" x14ac:dyDescent="0.3">
      <c r="A160" t="s">
        <v>165</v>
      </c>
    </row>
    <row r="161" spans="1:1" x14ac:dyDescent="0.3">
      <c r="A161" t="s">
        <v>166</v>
      </c>
    </row>
    <row r="162" spans="1:1" x14ac:dyDescent="0.3">
      <c r="A162" t="s">
        <v>167</v>
      </c>
    </row>
    <row r="163" spans="1:1" x14ac:dyDescent="0.3">
      <c r="A163" t="s">
        <v>168</v>
      </c>
    </row>
    <row r="164" spans="1:1" x14ac:dyDescent="0.3">
      <c r="A164" t="s">
        <v>169</v>
      </c>
    </row>
    <row r="165" spans="1:1" x14ac:dyDescent="0.3">
      <c r="A165" t="s">
        <v>170</v>
      </c>
    </row>
    <row r="166" spans="1:1" x14ac:dyDescent="0.3">
      <c r="A166" t="s">
        <v>171</v>
      </c>
    </row>
    <row r="167" spans="1:1" x14ac:dyDescent="0.3">
      <c r="A167" t="s">
        <v>172</v>
      </c>
    </row>
    <row r="168" spans="1:1" x14ac:dyDescent="0.3">
      <c r="A168" t="s">
        <v>1</v>
      </c>
    </row>
    <row r="169" spans="1:1" x14ac:dyDescent="0.3">
      <c r="A169" t="s">
        <v>173</v>
      </c>
    </row>
    <row r="170" spans="1:1" x14ac:dyDescent="0.3">
      <c r="A170" t="s">
        <v>2</v>
      </c>
    </row>
    <row r="171" spans="1:1" x14ac:dyDescent="0.3">
      <c r="A171" t="s">
        <v>174</v>
      </c>
    </row>
    <row r="172" spans="1:1" x14ac:dyDescent="0.3">
      <c r="A172" t="s">
        <v>175</v>
      </c>
    </row>
    <row r="173" spans="1:1" x14ac:dyDescent="0.3">
      <c r="A173" t="s">
        <v>176</v>
      </c>
    </row>
    <row r="174" spans="1:1" x14ac:dyDescent="0.3">
      <c r="A174" t="s">
        <v>177</v>
      </c>
    </row>
    <row r="175" spans="1:1" x14ac:dyDescent="0.3">
      <c r="A175" t="s">
        <v>178</v>
      </c>
    </row>
    <row r="176" spans="1:1" x14ac:dyDescent="0.3">
      <c r="A176" t="s">
        <v>179</v>
      </c>
    </row>
    <row r="177" spans="1:1" x14ac:dyDescent="0.3">
      <c r="A177" t="s">
        <v>180</v>
      </c>
    </row>
    <row r="178" spans="1:1" x14ac:dyDescent="0.3">
      <c r="A178" t="s">
        <v>181</v>
      </c>
    </row>
    <row r="179" spans="1:1" x14ac:dyDescent="0.3">
      <c r="A179" t="s">
        <v>182</v>
      </c>
    </row>
    <row r="180" spans="1:1" x14ac:dyDescent="0.3">
      <c r="A180" t="s">
        <v>183</v>
      </c>
    </row>
    <row r="181" spans="1:1" x14ac:dyDescent="0.3">
      <c r="A181" t="s">
        <v>184</v>
      </c>
    </row>
    <row r="182" spans="1:1" x14ac:dyDescent="0.3">
      <c r="A182" t="s">
        <v>185</v>
      </c>
    </row>
    <row r="183" spans="1:1" x14ac:dyDescent="0.3">
      <c r="A183" t="s">
        <v>186</v>
      </c>
    </row>
    <row r="184" spans="1:1" x14ac:dyDescent="0.3">
      <c r="A184" t="s">
        <v>187</v>
      </c>
    </row>
    <row r="185" spans="1:1" x14ac:dyDescent="0.3">
      <c r="A185" t="s">
        <v>188</v>
      </c>
    </row>
    <row r="186" spans="1:1" x14ac:dyDescent="0.3">
      <c r="A186" t="s">
        <v>189</v>
      </c>
    </row>
    <row r="187" spans="1:1" x14ac:dyDescent="0.3">
      <c r="A187" t="s">
        <v>190</v>
      </c>
    </row>
    <row r="188" spans="1:1" x14ac:dyDescent="0.3">
      <c r="A188" t="s">
        <v>191</v>
      </c>
    </row>
    <row r="189" spans="1:1" x14ac:dyDescent="0.3">
      <c r="A189" t="s">
        <v>192</v>
      </c>
    </row>
    <row r="190" spans="1:1" x14ac:dyDescent="0.3">
      <c r="A190" t="s">
        <v>193</v>
      </c>
    </row>
    <row r="191" spans="1:1" x14ac:dyDescent="0.3">
      <c r="A191" t="s">
        <v>194</v>
      </c>
    </row>
    <row r="192" spans="1:1" x14ac:dyDescent="0.3">
      <c r="A192" t="s">
        <v>195</v>
      </c>
    </row>
    <row r="193" spans="1:1" x14ac:dyDescent="0.3">
      <c r="A193" t="s">
        <v>196</v>
      </c>
    </row>
    <row r="194" spans="1:1" x14ac:dyDescent="0.3">
      <c r="A194" t="s">
        <v>197</v>
      </c>
    </row>
    <row r="195" spans="1:1" x14ac:dyDescent="0.3">
      <c r="A195" t="s">
        <v>198</v>
      </c>
    </row>
    <row r="196" spans="1:1" x14ac:dyDescent="0.3">
      <c r="A196" t="s">
        <v>199</v>
      </c>
    </row>
    <row r="197" spans="1:1" x14ac:dyDescent="0.3">
      <c r="A197" t="s">
        <v>200</v>
      </c>
    </row>
    <row r="198" spans="1:1" x14ac:dyDescent="0.3">
      <c r="A198" t="s">
        <v>201</v>
      </c>
    </row>
    <row r="199" spans="1:1" x14ac:dyDescent="0.3">
      <c r="A199" t="s">
        <v>202</v>
      </c>
    </row>
    <row r="200" spans="1:1" x14ac:dyDescent="0.3">
      <c r="A200" t="s">
        <v>203</v>
      </c>
    </row>
    <row r="201" spans="1:1" x14ac:dyDescent="0.3">
      <c r="A201" t="s">
        <v>204</v>
      </c>
    </row>
    <row r="202" spans="1:1" x14ac:dyDescent="0.3">
      <c r="A202" t="s">
        <v>205</v>
      </c>
    </row>
    <row r="203" spans="1:1" x14ac:dyDescent="0.3">
      <c r="A203" t="s">
        <v>206</v>
      </c>
    </row>
    <row r="204" spans="1:1" x14ac:dyDescent="0.3">
      <c r="A204" t="s">
        <v>207</v>
      </c>
    </row>
    <row r="205" spans="1:1" x14ac:dyDescent="0.3">
      <c r="A205" t="s">
        <v>208</v>
      </c>
    </row>
    <row r="206" spans="1:1" x14ac:dyDescent="0.3">
      <c r="A206" t="s">
        <v>209</v>
      </c>
    </row>
    <row r="207" spans="1:1" x14ac:dyDescent="0.3">
      <c r="A207" t="s">
        <v>210</v>
      </c>
    </row>
    <row r="208" spans="1:1" x14ac:dyDescent="0.3">
      <c r="A208" t="s">
        <v>8</v>
      </c>
    </row>
    <row r="209" spans="1:1" x14ac:dyDescent="0.3">
      <c r="A209" t="s">
        <v>211</v>
      </c>
    </row>
    <row r="210" spans="1:1" x14ac:dyDescent="0.3">
      <c r="A210" t="s">
        <v>212</v>
      </c>
    </row>
    <row r="211" spans="1:1" x14ac:dyDescent="0.3">
      <c r="A211" t="s">
        <v>213</v>
      </c>
    </row>
    <row r="212" spans="1:1" x14ac:dyDescent="0.3">
      <c r="A212" t="s">
        <v>214</v>
      </c>
    </row>
    <row r="213" spans="1:1" x14ac:dyDescent="0.3">
      <c r="A213" t="s">
        <v>215</v>
      </c>
    </row>
    <row r="214" spans="1:1" x14ac:dyDescent="0.3">
      <c r="A214" t="s">
        <v>6</v>
      </c>
    </row>
    <row r="215" spans="1:1" x14ac:dyDescent="0.3">
      <c r="A215" t="s">
        <v>216</v>
      </c>
    </row>
    <row r="216" spans="1:1" x14ac:dyDescent="0.3">
      <c r="A216" t="s">
        <v>217</v>
      </c>
    </row>
    <row r="217" spans="1:1" x14ac:dyDescent="0.3">
      <c r="A217" t="s">
        <v>218</v>
      </c>
    </row>
    <row r="218" spans="1:1" x14ac:dyDescent="0.3">
      <c r="A218" t="s">
        <v>219</v>
      </c>
    </row>
    <row r="219" spans="1:1" x14ac:dyDescent="0.3">
      <c r="A219" t="s">
        <v>220</v>
      </c>
    </row>
    <row r="220" spans="1:1" x14ac:dyDescent="0.3">
      <c r="A220" t="s">
        <v>221</v>
      </c>
    </row>
    <row r="221" spans="1:1" x14ac:dyDescent="0.3">
      <c r="A221" t="s">
        <v>222</v>
      </c>
    </row>
    <row r="222" spans="1:1" x14ac:dyDescent="0.3">
      <c r="A222" t="s">
        <v>223</v>
      </c>
    </row>
    <row r="223" spans="1:1" x14ac:dyDescent="0.3">
      <c r="A223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SUBMITTAL LIST</vt:lpstr>
      <vt:lpstr>Simple Summary</vt:lpstr>
      <vt:lpstr>FIRM NAMES</vt:lpstr>
      <vt:lpstr>'Simple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Abanda, Abanda</dc:creator>
  <cp:lastModifiedBy>Siegler, David</cp:lastModifiedBy>
  <cp:lastPrinted>2025-10-20T15:11:07Z</cp:lastPrinted>
  <dcterms:created xsi:type="dcterms:W3CDTF">2014-08-08T15:28:37Z</dcterms:created>
  <dcterms:modified xsi:type="dcterms:W3CDTF">2025-10-21T18:19:08Z</dcterms:modified>
</cp:coreProperties>
</file>